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1. NOVIEMBRE\01. COMPRAS POR DEBAJO DEL UMBRAL\CECANOT-UC-CD-2020-0098 ADQUISICION DE MICROONDAS\"/>
    </mc:Choice>
  </mc:AlternateContent>
  <xr:revisionPtr revIDLastSave="0" documentId="13_ncr:1_{85B1A63D-9C28-4F41-A767-ACC7A56DBEFA}" xr6:coauthVersionLast="45" xr6:coauthVersionMax="45" xr10:uidLastSave="{00000000-0000-0000-0000-000000000000}"/>
  <bookViews>
    <workbookView xWindow="-120" yWindow="-120" windowWidth="21840" windowHeight="13140" xr2:uid="{DF92200C-60EA-4C96-B90F-7BC376C7D2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H20" i="1"/>
  <c r="I20" i="1"/>
  <c r="I12" i="1"/>
  <c r="I13" i="1" s="1"/>
  <c r="I4" i="1"/>
  <c r="I14" i="1" l="1"/>
  <c r="G12" i="1"/>
  <c r="H12" i="1" s="1"/>
  <c r="I5" i="1"/>
  <c r="I6" i="1" s="1"/>
  <c r="I21" i="1" l="1"/>
  <c r="I22" i="1" s="1"/>
  <c r="I15" i="1"/>
  <c r="I7" i="1"/>
  <c r="I23" i="1" l="1"/>
</calcChain>
</file>

<file path=xl/sharedStrings.xml><?xml version="1.0" encoding="utf-8"?>
<sst xmlns="http://schemas.openxmlformats.org/spreadsheetml/2006/main" count="42" uniqueCount="17">
  <si>
    <t xml:space="preserve">Item </t>
  </si>
  <si>
    <t xml:space="preserve">Artículo </t>
  </si>
  <si>
    <t>Unidad de medida</t>
  </si>
  <si>
    <t xml:space="preserve">Cantidad </t>
  </si>
  <si>
    <t xml:space="preserve">Precio unitario </t>
  </si>
  <si>
    <t xml:space="preserve">ITBIS </t>
  </si>
  <si>
    <t>Precio Unitario final (ITBIS incuido)</t>
  </si>
  <si>
    <t>Sub-Total (sin ITBIS)</t>
  </si>
  <si>
    <t>Unidad</t>
  </si>
  <si>
    <t>SUBTOTAL</t>
  </si>
  <si>
    <t>ITBIS</t>
  </si>
  <si>
    <t>TOTAL GENERAL</t>
  </si>
  <si>
    <t>ACTUALIDADES VD, SRL</t>
  </si>
  <si>
    <t>MICROONDAS</t>
  </si>
  <si>
    <t>ABASTECIMIENTOS CORPORATIVOS SANCHEZ ADON, SRL</t>
  </si>
  <si>
    <t xml:space="preserve">MICROONDAS </t>
  </si>
  <si>
    <t>ATHILL &amp; MARTINEZ,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</si>
</sst>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0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64772-2807-4692-B85D-5F031BEB57AD}">
  <dimension ref="B2:I23"/>
  <sheetViews>
    <sheetView showGridLines="0" tabSelected="1" workbookViewId="0">
      <selection activeCell="B2" sqref="B2:I23"/>
    </sheetView>
  </sheetViews>
  <sheetFormatPr defaultRowHeight="15" x14ac:dyDescent="0.25"/>
  <cols>
    <col min="3" max="3" width="25.42578125" customWidth="1"/>
    <col min="4" max="4" width="9.140625" customWidth="1"/>
    <col min="6" max="6" width="10.7109375" customWidth="1"/>
    <col min="7" max="7" width="10.140625" bestFit="1" customWidth="1"/>
    <col min="8" max="8" width="13" customWidth="1"/>
    <col min="9" max="9" width="12.140625" customWidth="1"/>
  </cols>
  <sheetData>
    <row r="2" spans="2:9" x14ac:dyDescent="0.25">
      <c r="B2" s="23" t="s">
        <v>12</v>
      </c>
      <c r="C2" s="24"/>
      <c r="D2" s="24"/>
      <c r="E2" s="24"/>
      <c r="F2" s="24"/>
      <c r="G2" s="24"/>
      <c r="H2" s="24"/>
      <c r="I2" s="25"/>
    </row>
    <row r="3" spans="2:9" ht="64.5" customHeight="1" thickBot="1" x14ac:dyDescent="0.3">
      <c r="B3" s="5" t="s">
        <v>0</v>
      </c>
      <c r="C3" s="8" t="s">
        <v>1</v>
      </c>
      <c r="D3" s="14" t="s">
        <v>2</v>
      </c>
      <c r="E3" s="5" t="s">
        <v>3</v>
      </c>
      <c r="F3" s="6" t="s">
        <v>4</v>
      </c>
      <c r="G3" s="5" t="s">
        <v>5</v>
      </c>
      <c r="H3" s="7" t="s">
        <v>6</v>
      </c>
      <c r="I3" s="6" t="s">
        <v>7</v>
      </c>
    </row>
    <row r="4" spans="2:9" ht="31.5" customHeight="1" x14ac:dyDescent="0.25">
      <c r="B4" s="3">
        <v>1</v>
      </c>
      <c r="C4" s="20" t="s">
        <v>13</v>
      </c>
      <c r="D4" s="10" t="s">
        <v>8</v>
      </c>
      <c r="E4" s="13">
        <v>1</v>
      </c>
      <c r="F4" s="11">
        <v>7360</v>
      </c>
      <c r="G4" s="11">
        <v>1324.8</v>
      </c>
      <c r="H4" s="12">
        <v>8684.7999999999993</v>
      </c>
      <c r="I4" s="4">
        <f>E4*F4</f>
        <v>7360</v>
      </c>
    </row>
    <row r="5" spans="2:9" x14ac:dyDescent="0.25">
      <c r="D5" s="23" t="s">
        <v>9</v>
      </c>
      <c r="E5" s="24"/>
      <c r="F5" s="24"/>
      <c r="G5" s="24"/>
      <c r="H5" s="25"/>
      <c r="I5" s="1">
        <f>SUM(I4)</f>
        <v>7360</v>
      </c>
    </row>
    <row r="6" spans="2:9" x14ac:dyDescent="0.25">
      <c r="D6" s="23" t="s">
        <v>10</v>
      </c>
      <c r="E6" s="24"/>
      <c r="F6" s="24"/>
      <c r="G6" s="24"/>
      <c r="H6" s="25"/>
      <c r="I6" s="1">
        <f>0.18*I5</f>
        <v>1324.8</v>
      </c>
    </row>
    <row r="7" spans="2:9" x14ac:dyDescent="0.25">
      <c r="D7" s="23" t="s">
        <v>11</v>
      </c>
      <c r="E7" s="24"/>
      <c r="F7" s="24"/>
      <c r="G7" s="24"/>
      <c r="H7" s="25"/>
      <c r="I7" s="2">
        <f>SUM(I5:I6)</f>
        <v>8684.7999999999993</v>
      </c>
    </row>
    <row r="8" spans="2:9" x14ac:dyDescent="0.25">
      <c r="D8" s="21"/>
      <c r="E8" s="21"/>
      <c r="F8" s="21"/>
      <c r="G8" s="21"/>
      <c r="H8" s="21"/>
      <c r="I8" s="22"/>
    </row>
    <row r="10" spans="2:9" x14ac:dyDescent="0.25">
      <c r="B10" s="23" t="s">
        <v>14</v>
      </c>
      <c r="C10" s="24"/>
      <c r="D10" s="24"/>
      <c r="E10" s="24"/>
      <c r="F10" s="24"/>
      <c r="G10" s="24"/>
      <c r="H10" s="24"/>
      <c r="I10" s="25"/>
    </row>
    <row r="11" spans="2:9" ht="60.75" thickBot="1" x14ac:dyDescent="0.3">
      <c r="B11" s="5" t="s">
        <v>0</v>
      </c>
      <c r="C11" s="8" t="s">
        <v>1</v>
      </c>
      <c r="D11" s="14" t="s">
        <v>2</v>
      </c>
      <c r="E11" s="5" t="s">
        <v>3</v>
      </c>
      <c r="F11" s="6" t="s">
        <v>4</v>
      </c>
      <c r="G11" s="5" t="s">
        <v>5</v>
      </c>
      <c r="H11" s="7" t="s">
        <v>6</v>
      </c>
      <c r="I11" s="6" t="s">
        <v>7</v>
      </c>
    </row>
    <row r="12" spans="2:9" x14ac:dyDescent="0.25">
      <c r="B12" s="3">
        <v>1</v>
      </c>
      <c r="C12" s="9" t="s">
        <v>15</v>
      </c>
      <c r="D12" s="10" t="s">
        <v>8</v>
      </c>
      <c r="E12" s="13">
        <v>1</v>
      </c>
      <c r="F12" s="11">
        <v>8800</v>
      </c>
      <c r="G12" s="11">
        <f>F12*18%</f>
        <v>1584</v>
      </c>
      <c r="H12" s="12">
        <f>F12+G12</f>
        <v>10384</v>
      </c>
      <c r="I12" s="4">
        <f>E12*F12</f>
        <v>8800</v>
      </c>
    </row>
    <row r="13" spans="2:9" x14ac:dyDescent="0.25">
      <c r="D13" s="23" t="s">
        <v>9</v>
      </c>
      <c r="E13" s="24"/>
      <c r="F13" s="24"/>
      <c r="G13" s="24"/>
      <c r="H13" s="25"/>
      <c r="I13" s="1">
        <f>SUM(I12)</f>
        <v>8800</v>
      </c>
    </row>
    <row r="14" spans="2:9" x14ac:dyDescent="0.25">
      <c r="D14" s="23" t="s">
        <v>10</v>
      </c>
      <c r="E14" s="24"/>
      <c r="F14" s="24"/>
      <c r="G14" s="24"/>
      <c r="H14" s="25"/>
      <c r="I14" s="1">
        <f>I13*18%</f>
        <v>1584</v>
      </c>
    </row>
    <row r="15" spans="2:9" x14ac:dyDescent="0.25">
      <c r="D15" s="23" t="s">
        <v>11</v>
      </c>
      <c r="E15" s="24"/>
      <c r="F15" s="24"/>
      <c r="G15" s="24"/>
      <c r="H15" s="25"/>
      <c r="I15" s="2">
        <f>SUM(I13:I14)</f>
        <v>10384</v>
      </c>
    </row>
    <row r="16" spans="2:9" x14ac:dyDescent="0.25">
      <c r="D16" s="21"/>
      <c r="E16" s="21"/>
      <c r="F16" s="21"/>
      <c r="G16" s="21"/>
      <c r="H16" s="21"/>
      <c r="I16" s="22"/>
    </row>
    <row r="18" spans="2:9" x14ac:dyDescent="0.25">
      <c r="B18" s="23" t="s">
        <v>16</v>
      </c>
      <c r="C18" s="24"/>
      <c r="D18" s="24"/>
      <c r="E18" s="24"/>
      <c r="F18" s="24"/>
      <c r="G18" s="24"/>
      <c r="H18" s="24"/>
      <c r="I18" s="25"/>
    </row>
    <row r="19" spans="2:9" ht="60.75" thickBot="1" x14ac:dyDescent="0.3">
      <c r="B19" s="5" t="s">
        <v>0</v>
      </c>
      <c r="C19" s="8" t="s">
        <v>1</v>
      </c>
      <c r="D19" s="14" t="s">
        <v>2</v>
      </c>
      <c r="E19" s="5" t="s">
        <v>3</v>
      </c>
      <c r="F19" s="6" t="s">
        <v>4</v>
      </c>
      <c r="G19" s="5" t="s">
        <v>5</v>
      </c>
      <c r="H19" s="18" t="s">
        <v>6</v>
      </c>
      <c r="I19" s="19" t="s">
        <v>7</v>
      </c>
    </row>
    <row r="20" spans="2:9" x14ac:dyDescent="0.25">
      <c r="B20" s="15">
        <v>1</v>
      </c>
      <c r="C20" s="16" t="s">
        <v>15</v>
      </c>
      <c r="D20" s="15" t="s">
        <v>8</v>
      </c>
      <c r="E20" s="15">
        <v>1</v>
      </c>
      <c r="F20" s="17">
        <v>22500</v>
      </c>
      <c r="G20" s="17">
        <f>0.18*F20</f>
        <v>4050</v>
      </c>
      <c r="H20" s="17">
        <f>F20+G20</f>
        <v>26550</v>
      </c>
      <c r="I20" s="17">
        <f>E20*F20</f>
        <v>22500</v>
      </c>
    </row>
    <row r="21" spans="2:9" x14ac:dyDescent="0.25">
      <c r="D21" s="27" t="s">
        <v>9</v>
      </c>
      <c r="E21" s="28"/>
      <c r="F21" s="28"/>
      <c r="G21" s="28"/>
      <c r="H21" s="29"/>
      <c r="I21" s="1">
        <f>SUM(I20:I20)</f>
        <v>22500</v>
      </c>
    </row>
    <row r="22" spans="2:9" x14ac:dyDescent="0.25">
      <c r="D22" s="23" t="s">
        <v>10</v>
      </c>
      <c r="E22" s="24"/>
      <c r="F22" s="24"/>
      <c r="G22" s="24"/>
      <c r="H22" s="25"/>
      <c r="I22" s="1">
        <f>I21*18%</f>
        <v>4050</v>
      </c>
    </row>
    <row r="23" spans="2:9" x14ac:dyDescent="0.25">
      <c r="D23" s="26" t="s">
        <v>11</v>
      </c>
      <c r="E23" s="26"/>
      <c r="F23" s="26"/>
      <c r="G23" s="26"/>
      <c r="H23" s="26"/>
      <c r="I23" s="1">
        <f>SUM(I21:I22)</f>
        <v>26550</v>
      </c>
    </row>
  </sheetData>
  <mergeCells count="12">
    <mergeCell ref="D23:H23"/>
    <mergeCell ref="B18:I18"/>
    <mergeCell ref="D21:H21"/>
    <mergeCell ref="D22:H22"/>
    <mergeCell ref="D13:H13"/>
    <mergeCell ref="D14:H14"/>
    <mergeCell ref="D15:H15"/>
    <mergeCell ref="D5:H5"/>
    <mergeCell ref="D6:H6"/>
    <mergeCell ref="D7:H7"/>
    <mergeCell ref="B10:I10"/>
    <mergeCell ref="B2:I2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2020-10-30T15:15:42Z</cp:lastPrinted>
  <dcterms:created xsi:type="dcterms:W3CDTF">2020-10-26T17:35:36Z</dcterms:created>
  <dcterms:modified xsi:type="dcterms:W3CDTF">2020-11-13T17:51:49Z</dcterms:modified>
</cp:coreProperties>
</file>